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88" i="1" l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<sst xmlns="http://schemas.openxmlformats.org/spreadsheetml/2006/main" count="164" uniqueCount="113">
  <si>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</si>
  <si>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</si>
  <si>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</si>
  <si>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148 Лот № 1 от 04.12.2014 предлагаем поставку Строп, канатов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</si>
  <si>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</si>
  <si>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</si>
  <si>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</si>
  <si>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</si>
  <si>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</si>
  <si>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</si>
  <si>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</si>
  <si>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</si>
  <si>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</si>
  <si>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</si>
  <si>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</si>
  <si>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</si>
  <si>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</si>
  <si>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</si>
  <si>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</si>
  <si>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</si>
  <si>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</si>
  <si>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</si>
  <si>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</si>
  <si>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</si>
  <si>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</si>
  <si>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</si>
  <si>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</si>
  <si>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</si>
  <si>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</si>
  <si>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</si>
  <si>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</si>
  <si>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</si>
  <si>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</si>
  <si>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</si>
  <si>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</si>
  <si>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</si>
  <si>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</si>
  <si>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</si>
  <si>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</si>
  <si>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</si>
  <si>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</si>
  <si>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</si>
  <si>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</si>
  <si>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</si>
  <si>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Строп СТП 0,5т/2000</t>
  </si>
  <si>
    <t>шт</t>
  </si>
  <si>
    <t>Строп СТП 1,0т/1500</t>
  </si>
  <si>
    <t>Строп СТП 2,0т/2000</t>
  </si>
  <si>
    <t>Строп СТП 2,0т/4000</t>
  </si>
  <si>
    <t>Строп СТП 2,0т/6м</t>
  </si>
  <si>
    <t>Строп СТП 4,0т/3000</t>
  </si>
  <si>
    <t>Строп СКК1-1,0/4000</t>
  </si>
  <si>
    <t>Строп СКК1-2,0/6000</t>
  </si>
  <si>
    <t>Буксировочное изделие из каната ПАТ 26/80 L6м разрывн. нагрузка 12170 кгс</t>
  </si>
  <si>
    <t>Строп СТП 0,5т/1м</t>
  </si>
  <si>
    <t>Строп СТП 1,0т/3000</t>
  </si>
  <si>
    <t>Строп СТП 1,0т/5000</t>
  </si>
  <si>
    <t>Строп СТП 2,0т/1,5м</t>
  </si>
  <si>
    <t>Строп СТП 2,0т/3000 двухпетлевой</t>
  </si>
  <si>
    <t>Строп СТП 2,0т/5000</t>
  </si>
  <si>
    <t>Строп СТП 3,0т/1,5м</t>
  </si>
  <si>
    <t>Строп СТП 3,0т/3000</t>
  </si>
  <si>
    <t>Строп СТП 5,0т/8000</t>
  </si>
  <si>
    <t>Строп СТП 6,0т/5000</t>
  </si>
  <si>
    <t>Строп УСК-1 0,5т/1000</t>
  </si>
  <si>
    <t>Строп УСК-1 0,5т/1500</t>
  </si>
  <si>
    <t>Строп УСК-1 0,5т/1500 с опрессовкой втулкой алюминиевой тип Т</t>
  </si>
  <si>
    <t>DIN EN 13411</t>
  </si>
  <si>
    <t>Строп УСК-1 0,5т/3000</t>
  </si>
  <si>
    <t>Строп УСК-1 0,63т/1500</t>
  </si>
  <si>
    <t>Строп УСК-1 1,0т/1000</t>
  </si>
  <si>
    <t>Строп УСК-1 1,0т/1500</t>
  </si>
  <si>
    <t>Строп УСК-1 1,0т/2000</t>
  </si>
  <si>
    <t>Строп УСК-1 1,0т/3000</t>
  </si>
  <si>
    <t>Строп УСК-1 1,0т/6000</t>
  </si>
  <si>
    <t>Строп УСК-1 1,5т/2000</t>
  </si>
  <si>
    <t>Строп УСК-1 1,6т/1200</t>
  </si>
  <si>
    <t>Строп УСК-1 1,6т/5000</t>
  </si>
  <si>
    <t>Строп УСК-1 2,0т/1500</t>
  </si>
  <si>
    <t>Строп УСК-1 2,0т/2000</t>
  </si>
  <si>
    <t>Строп УСК-1 2,0т/2500</t>
  </si>
  <si>
    <t>Строп УСК-1 2,0т/3000</t>
  </si>
  <si>
    <t>Строп УСК-1 2,0т/5000</t>
  </si>
  <si>
    <t>Строп СКП 2,0т/5000</t>
  </si>
  <si>
    <t>Строп УСК-1 2,5т/3000</t>
  </si>
  <si>
    <t>Строп УСК-1 3,0т/4000</t>
  </si>
  <si>
    <t>Строп УСК-1 3,2т/2000</t>
  </si>
  <si>
    <t>Строп УСК-1 4,0т/6000</t>
  </si>
  <si>
    <t>Строп 2-СК 1,0т/2000</t>
  </si>
  <si>
    <t>Строп 2-СК 1,6т/1000</t>
  </si>
  <si>
    <t>Строп 2-СК 2,0т/2000</t>
  </si>
  <si>
    <t>Захват г/п 2т (листовой металл) LTTSEMP2</t>
  </si>
  <si>
    <t>Канат ст. Д5,6</t>
  </si>
  <si>
    <t>м</t>
  </si>
  <si>
    <t>2688-80</t>
  </si>
  <si>
    <t>Канат ст. Д6,2</t>
  </si>
  <si>
    <t>Канат ст. Д29,0</t>
  </si>
  <si>
    <t>пог.м</t>
  </si>
  <si>
    <t>7668-80</t>
  </si>
  <si>
    <t>Канат ст. Д33,0-Г-В-Н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</si>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</sst>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abSelected="1" topLeftCell="A6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4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4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4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4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8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1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45</v>
      </c>
      <c r="D47" s="15">
        <v>10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47</v>
      </c>
      <c r="C48" s="20" t="s">
        <v>45</v>
      </c>
      <c r="D48" s="15">
        <v>4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45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45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45</v>
      </c>
      <c r="D51" s="15">
        <v>6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45</v>
      </c>
      <c r="D52" s="15">
        <v>4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62</v>
      </c>
      <c r="C53" s="20" t="s">
        <v>45</v>
      </c>
      <c r="D53" s="15">
        <v>2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63</v>
      </c>
      <c r="C54" s="20" t="s">
        <v>45</v>
      </c>
      <c r="D54" s="15">
        <v>2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45</v>
      </c>
      <c r="D55" s="15">
        <v>8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65</v>
      </c>
      <c r="C56" s="20" t="s">
        <v>45</v>
      </c>
      <c r="D56" s="15">
        <v>10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66</v>
      </c>
      <c r="C57" s="20" t="s">
        <v>45</v>
      </c>
      <c r="D57" s="15">
        <v>2</v>
      </c>
      <c r="E57" s="20" t="s">
        <v>67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68</v>
      </c>
      <c r="C58" s="20" t="s">
        <v>45</v>
      </c>
      <c r="D58" s="15">
        <v>2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69</v>
      </c>
      <c r="C59" s="20" t="s">
        <v>45</v>
      </c>
      <c r="D59" s="15">
        <v>4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70</v>
      </c>
      <c r="C60" s="20" t="s">
        <v>45</v>
      </c>
      <c r="D60" s="15">
        <v>8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71</v>
      </c>
      <c r="C61" s="20" t="s">
        <v>45</v>
      </c>
      <c r="D61" s="15">
        <v>4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72</v>
      </c>
      <c r="C62" s="20" t="s">
        <v>45</v>
      </c>
      <c r="D62" s="15">
        <v>4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73</v>
      </c>
      <c r="C63" s="20" t="s">
        <v>45</v>
      </c>
      <c r="D63" s="15">
        <v>2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74</v>
      </c>
      <c r="C64" s="20" t="s">
        <v>45</v>
      </c>
      <c r="D64" s="15">
        <v>2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75</v>
      </c>
      <c r="C65" s="20" t="s">
        <v>45</v>
      </c>
      <c r="D65" s="15">
        <v>6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76</v>
      </c>
      <c r="C66" s="20" t="s">
        <v>45</v>
      </c>
      <c r="D66" s="15">
        <v>4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77</v>
      </c>
      <c r="C67" s="20" t="s">
        <v>45</v>
      </c>
      <c r="D67" s="15">
        <v>4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78</v>
      </c>
      <c r="C68" s="20" t="s">
        <v>45</v>
      </c>
      <c r="D68" s="15">
        <v>4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79</v>
      </c>
      <c r="C69" s="20" t="s">
        <v>45</v>
      </c>
      <c r="D69" s="15">
        <v>6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80</v>
      </c>
      <c r="C70" s="20" t="s">
        <v>45</v>
      </c>
      <c r="D70" s="15">
        <v>4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81</v>
      </c>
      <c r="C71" s="20" t="s">
        <v>45</v>
      </c>
      <c r="D71" s="15">
        <v>4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82</v>
      </c>
      <c r="C72" s="20" t="s">
        <v>45</v>
      </c>
      <c r="D72" s="15">
        <v>2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83</v>
      </c>
      <c r="C73" s="20" t="s">
        <v>45</v>
      </c>
      <c r="D73" s="15">
        <v>1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84</v>
      </c>
      <c r="C74" s="20" t="s">
        <v>45</v>
      </c>
      <c r="D74" s="15">
        <v>2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85</v>
      </c>
      <c r="C75" s="20" t="s">
        <v>45</v>
      </c>
      <c r="D75" s="15">
        <v>2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86</v>
      </c>
      <c r="C76" s="20" t="s">
        <v>45</v>
      </c>
      <c r="D76" s="15">
        <v>2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87</v>
      </c>
      <c r="C77" s="20" t="s">
        <v>45</v>
      </c>
      <c r="D77" s="15">
        <v>2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88</v>
      </c>
      <c r="C78" s="20" t="s">
        <v>45</v>
      </c>
      <c r="D78" s="15">
        <v>2</v>
      </c>
      <c r="E78" s="20"/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89</v>
      </c>
      <c r="C79" s="20" t="s">
        <v>45</v>
      </c>
      <c r="D79" s="15">
        <v>2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90</v>
      </c>
      <c r="C80" s="20" t="s">
        <v>45</v>
      </c>
      <c r="D80" s="15">
        <v>3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91</v>
      </c>
      <c r="C81" s="20" t="s">
        <v>45</v>
      </c>
      <c r="D81" s="15">
        <v>2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92</v>
      </c>
      <c r="C82" s="20" t="s">
        <v>93</v>
      </c>
      <c r="D82" s="15">
        <v>110</v>
      </c>
      <c r="E82" s="20" t="s">
        <v>94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95</v>
      </c>
      <c r="C83" s="20" t="s">
        <v>93</v>
      </c>
      <c r="D83" s="15">
        <v>70</v>
      </c>
      <c r="E83" s="20" t="s">
        <v>94</v>
      </c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96</v>
      </c>
      <c r="C84" s="20" t="s">
        <v>97</v>
      </c>
      <c r="D84" s="15">
        <v>400</v>
      </c>
      <c r="E84" s="20" t="s">
        <v>98</v>
      </c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99</v>
      </c>
      <c r="C85" s="20" t="s">
        <v>97</v>
      </c>
      <c r="D85" s="15">
        <v>400</v>
      </c>
      <c r="E85" s="20" t="s">
        <v>98</v>
      </c>
      <c r="F85" s="20"/>
      <c r="G85" s="25">
        <v>0</v>
      </c>
      <c r="H85" s="48">
        <f>ROUND(D85*ROUND(G85,2),2)</f>
        <v>0</v>
      </c>
    </row>
    <row r="86" spans="1:8" x14ac:dyDescent="0.25">
      <c r="A86" s="56"/>
      <c r="B86" s="5" t="s">
        <v>100</v>
      </c>
      <c r="C86" s="26"/>
      <c r="D86" s="6" t="s">
        <v>101</v>
      </c>
      <c r="E86" s="26"/>
      <c r="F86" s="26"/>
      <c r="G86" s="26"/>
      <c r="H86" s="49">
        <f>SUM(H34:H85)</f>
        <v>0</v>
      </c>
    </row>
    <row r="87" spans="1:8" x14ac:dyDescent="0.25">
      <c r="A87" s="56"/>
      <c r="B87" s="5" t="s">
        <v>102</v>
      </c>
      <c r="C87" s="26"/>
      <c r="D87" s="26"/>
      <c r="E87" s="26"/>
      <c r="F87" s="26"/>
      <c r="G87" s="26"/>
      <c r="H87" s="49">
        <f>H86*0.18</f>
        <v>0</v>
      </c>
    </row>
    <row r="88" spans="1:8" ht="15.75" thickBot="1" x14ac:dyDescent="0.3">
      <c r="A88" s="57"/>
      <c r="B88" s="33" t="s">
        <v>103</v>
      </c>
      <c r="C88" s="32"/>
      <c r="D88" s="32"/>
      <c r="E88" s="32"/>
      <c r="F88" s="32"/>
      <c r="G88" s="32"/>
      <c r="H88" s="50">
        <f>SUM(H86:H87)</f>
        <v>0</v>
      </c>
    </row>
    <row r="89" spans="1:8" ht="39.950000000000003" customHeight="1" x14ac:dyDescent="0.25">
      <c r="B89" s="27" t="s">
        <v>104</v>
      </c>
      <c r="C89" s="28"/>
      <c r="D89" s="28"/>
      <c r="E89" s="28"/>
      <c r="F89" s="28"/>
      <c r="G89" s="28"/>
      <c r="H89" s="28"/>
    </row>
    <row r="90" spans="1:8" ht="20.100000000000001" customHeight="1" x14ac:dyDescent="0.25">
      <c r="B90" s="29" t="s">
        <v>105</v>
      </c>
      <c r="C90" s="4"/>
      <c r="D90" s="4"/>
      <c r="E90" s="4"/>
      <c r="F90" s="4"/>
      <c r="G90" s="4"/>
      <c r="H90" s="4"/>
    </row>
    <row r="91" spans="1:8" x14ac:dyDescent="0.25">
      <c r="B91" s="3" t="s">
        <v>106</v>
      </c>
      <c r="C91" s="2"/>
      <c r="D91" s="2"/>
      <c r="E91" s="2"/>
      <c r="F91" s="2"/>
      <c r="G91" s="2"/>
      <c r="H91" s="2"/>
    </row>
    <row r="92" spans="1:8" x14ac:dyDescent="0.25">
      <c r="B92" s="1" t="s">
        <v>107</v>
      </c>
      <c r="C92" s="2"/>
      <c r="D92" s="2"/>
      <c r="E92" s="2"/>
      <c r="F92" s="2"/>
      <c r="G92" s="2"/>
      <c r="H92" s="2"/>
    </row>
    <row r="93" spans="1:8" x14ac:dyDescent="0.25">
      <c r="B93" s="1" t="s">
        <v>108</v>
      </c>
      <c r="C93" s="2"/>
      <c r="D93" s="2"/>
      <c r="E93" s="2"/>
      <c r="F93" s="2"/>
      <c r="G93" s="2"/>
      <c r="H93" s="2"/>
    </row>
    <row r="95" spans="1:8" s="9" customFormat="1" x14ac:dyDescent="0.25">
      <c r="B95" s="30" t="s">
        <v>109</v>
      </c>
      <c r="D95" s="30" t="s">
        <v>110</v>
      </c>
      <c r="H95" s="30" t="s">
        <v>111</v>
      </c>
    </row>
    <row r="97" spans="2:2" x14ac:dyDescent="0.25">
      <c r="B97" s="31" t="s">
        <v>112</v>
      </c>
    </row>
  </sheetData>
  <mergeCells count="65">
    <mergeCell ref="B91:H91"/>
    <mergeCell ref="B92:H92"/>
    <mergeCell ref="B93:H93"/>
    <mergeCell ref="C32:E32"/>
    <mergeCell ref="F32:H32"/>
    <mergeCell ref="C33:E33"/>
    <mergeCell ref="F33:H33"/>
    <mergeCell ref="B89:H89"/>
    <mergeCell ref="B90:H9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2014-12-04T10:52:32Z</dcterms:created>
  <dcterms:modified xsi:type="dcterms:W3CDTF">2014-12-04T11:09:48Z</dcterms:modified>
</cp:coreProperties>
</file>